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esktop\"/>
    </mc:Choice>
  </mc:AlternateContent>
  <xr:revisionPtr revIDLastSave="0" documentId="13_ncr:1_{7E80B154-A397-48CA-9B42-EB09BA2C9E58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65" i="1" l="1"/>
  <c r="I11" i="1" l="1"/>
  <c r="I64" i="1" l="1"/>
  <c r="I63" i="1"/>
  <c r="I62" i="1"/>
  <c r="I61" i="1"/>
  <c r="I60" i="1"/>
  <c r="I59" i="1"/>
  <c r="I57" i="1"/>
  <c r="I58" i="1"/>
  <c r="I53" i="1"/>
  <c r="I54" i="1"/>
  <c r="I55" i="1"/>
  <c r="I56" i="1"/>
  <c r="I22" i="1"/>
  <c r="I4" i="1"/>
  <c r="I5" i="1"/>
  <c r="I6" i="1"/>
  <c r="I7" i="1"/>
  <c r="I8" i="1"/>
  <c r="I23" i="1"/>
  <c r="I52" i="1" l="1"/>
  <c r="I51" i="1"/>
  <c r="I50" i="1"/>
  <c r="I49" i="1"/>
  <c r="I48" i="1"/>
  <c r="I47" i="1"/>
  <c r="I46" i="1"/>
  <c r="I45" i="1"/>
  <c r="I44" i="1"/>
  <c r="I43" i="1"/>
  <c r="I42" i="1"/>
  <c r="I41" i="1"/>
  <c r="I40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G65" i="1" l="1"/>
  <c r="I26" i="1" l="1"/>
  <c r="I25" i="1"/>
  <c r="I24" i="1"/>
  <c r="I21" i="1"/>
  <c r="I20" i="1"/>
  <c r="I19" i="1"/>
  <c r="I18" i="1"/>
  <c r="I17" i="1"/>
  <c r="I16" i="1"/>
  <c r="I15" i="1"/>
  <c r="I14" i="1"/>
  <c r="I13" i="1"/>
  <c r="I12" i="1"/>
  <c r="I10" i="1"/>
  <c r="I9" i="1"/>
</calcChain>
</file>

<file path=xl/sharedStrings.xml><?xml version="1.0" encoding="utf-8"?>
<sst xmlns="http://schemas.openxmlformats.org/spreadsheetml/2006/main" count="456" uniqueCount="187">
  <si>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</si>
  <si>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</si>
  <si>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</si>
  <si>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</si>
  <si>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</si>
  <si>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</si>
  <si>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</si>
  <si>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</si>
  <si>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</si>
  <si>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</si>
  <si>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</si>
  <si>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</si>
  <si>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</si>
  <si>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</si>
  <si>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臺南市111學年度東山區東山國小圖書館（室）圖書採購書單                   </t>
    <phoneticPr fontId="1" type="noConversion"/>
  </si>
  <si>
    <t>學校班級最高學生數(  25  )人</t>
    <phoneticPr fontId="1" type="noConversion"/>
  </si>
  <si>
    <t>語你同行：玩出素養的語文課</t>
  </si>
  <si>
    <r>
      <t> </t>
    </r>
    <r>
      <rPr>
        <sz val="10"/>
        <color rgb="FF333333"/>
        <rFont val="標楷體"/>
        <family val="2"/>
        <charset val="136"/>
      </rPr>
      <t>陳麗雲</t>
    </r>
    <r>
      <rPr>
        <sz val="10"/>
        <color rgb="FF666666"/>
        <rFont val="標楷體"/>
        <family val="2"/>
        <charset val="136"/>
      </rPr>
      <t>, </t>
    </r>
    <r>
      <rPr>
        <sz val="10"/>
        <color rgb="FF333333"/>
        <rFont val="標楷體"/>
        <family val="2"/>
        <charset val="136"/>
      </rPr>
      <t>畢英春</t>
    </r>
    <phoneticPr fontId="1" type="noConversion"/>
  </si>
  <si>
    <t>五南</t>
  </si>
  <si>
    <t>臺灣</t>
    <phoneticPr fontId="1" type="noConversion"/>
  </si>
  <si>
    <t>否</t>
    <phoneticPr fontId="1" type="noConversion"/>
  </si>
  <si>
    <t>是</t>
    <phoneticPr fontId="1" type="noConversion"/>
  </si>
  <si>
    <t>提問力：啟動探究思考的關鍵</t>
  </si>
  <si>
    <t> 藍偉瑩</t>
  </si>
  <si>
    <t>親子天下 </t>
  </si>
  <si>
    <t>方智 </t>
    <phoneticPr fontId="1" type="noConversion"/>
  </si>
  <si>
    <t>數學這樣學：國小數學感學習一年級</t>
  </si>
  <si>
    <t>李源順</t>
  </si>
  <si>
    <t>五南</t>
    <phoneticPr fontId="1" type="noConversion"/>
  </si>
  <si>
    <t>數學這樣學：國小數學感學習二年級</t>
  </si>
  <si>
    <t>數學這樣學：國小數學感學習三年級</t>
    <phoneticPr fontId="1" type="noConversion"/>
  </si>
  <si>
    <t>數學這樣學：國小數學感學習四年級</t>
    <phoneticPr fontId="1" type="noConversion"/>
  </si>
  <si>
    <t>數學這樣學：國小數學感學習五年級</t>
    <phoneticPr fontId="1" type="noConversion"/>
  </si>
  <si>
    <t>數學這樣學：國小數學感學習六年級</t>
    <phoneticPr fontId="1" type="noConversion"/>
  </si>
  <si>
    <t>小學生高效學習原子習慣 </t>
    <phoneticPr fontId="1" type="noConversion"/>
  </si>
  <si>
    <t>趙胤丞</t>
    <phoneticPr fontId="1" type="noConversion"/>
  </si>
  <si>
    <t>原子習慣：細微改變帶來巨大成就的實證法則</t>
    <phoneticPr fontId="1" type="noConversion"/>
  </si>
  <si>
    <t>James Clear</t>
    <phoneticPr fontId="1" type="noConversion"/>
  </si>
  <si>
    <t>當老師真是太棒了：一位年輕老師在教育現場的無限可能</t>
    <phoneticPr fontId="1" type="noConversion"/>
  </si>
  <si>
    <t> 黃俊堯 </t>
    <phoneticPr fontId="1" type="noConversion"/>
  </si>
  <si>
    <t>寶瓶文化</t>
    <phoneticPr fontId="1" type="noConversion"/>
  </si>
  <si>
    <t>成為更好的自己：未來少年 的 18 堂心理必修課</t>
  </si>
  <si>
    <t>劉軒</t>
    <phoneticPr fontId="1" type="noConversion"/>
  </si>
  <si>
    <t>未來出版</t>
  </si>
  <si>
    <t> Sharmat, Marjorie Weinman/ Simont, Marc (ILT)</t>
  </si>
  <si>
    <t>Yearling Books</t>
  </si>
  <si>
    <t>美國</t>
    <phoneticPr fontId="1" type="noConversion"/>
  </si>
  <si>
    <t>David Goes To School</t>
  </si>
  <si>
    <t>David Shannon</t>
  </si>
  <si>
    <t>Scholastic Book Services, Inc.</t>
  </si>
  <si>
    <t>只是開玩笑，竟然變被告？：中小學生最需要的24堂法律自保課</t>
  </si>
  <si>
    <t>吉靜如</t>
  </si>
  <si>
    <t>三采</t>
  </si>
  <si>
    <t>西貢小子</t>
  </si>
  <si>
    <t>張友漁</t>
  </si>
  <si>
    <t>基輔的月亮</t>
    <phoneticPr fontId="1" type="noConversion"/>
  </si>
  <si>
    <t> Gianni Rodari</t>
    <phoneticPr fontId="1" type="noConversion"/>
  </si>
  <si>
    <t>三民書局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</si>
  <si>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</si>
  <si>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校名：東山國小
填表人：陳品樺                         教務主任：歐奕淳                     校長：曹欽瑋
連絡電話：06-6802274                   網路電話：184010</t>
    <phoneticPr fontId="1" type="noConversion"/>
  </si>
  <si>
    <t>共讀書箱</t>
    <phoneticPr fontId="1" type="noConversion"/>
  </si>
  <si>
    <t>安心國小：小學生的煩惱特效藥！孩子的第一套社會情緒學習套書 (共5冊)</t>
  </si>
  <si>
    <t> 岑澎維, 楊俐容, 李依親, 黃宜珊</t>
  </si>
  <si>
    <t>小天下</t>
  </si>
  <si>
    <t>否</t>
  </si>
  <si>
    <t>是</t>
    <phoneticPr fontId="1" type="noConversion"/>
  </si>
  <si>
    <t>共10本</t>
    <phoneticPr fontId="1" type="noConversion"/>
  </si>
  <si>
    <t>Nate the Great</t>
    <phoneticPr fontId="1" type="noConversion"/>
  </si>
  <si>
    <t>美國</t>
    <phoneticPr fontId="1" type="noConversion"/>
  </si>
  <si>
    <t>否</t>
    <phoneticPr fontId="1" type="noConversion"/>
  </si>
  <si>
    <t>地震100問：最強圖解X超酷實驗 破解一百個不可思議的地科祕密</t>
  </si>
  <si>
    <t>潘昌志 著；陳彥伶 繪；馬國鳳 總監修</t>
    <phoneticPr fontId="1" type="noConversion"/>
  </si>
  <si>
    <t>親子天下股份有限公司</t>
    <phoneticPr fontId="1" type="noConversion"/>
  </si>
  <si>
    <t>數位公民素養課：線上交友、色情陷阱、保護個資，從孩子到大人必備的網民生活須知</t>
  </si>
  <si>
    <t>黛安娜・格雷伯(Diana Graber)</t>
  </si>
  <si>
    <t>橡實文化</t>
  </si>
  <si>
    <t>KANO 1：魔鬼訓練</t>
  </si>
  <si>
    <t>魏德聖、陳嘉蔚／原著劇本；陳小雅／漫畫</t>
  </si>
  <si>
    <t>遠流出版事業股份有限公司</t>
  </si>
  <si>
    <t>臺灣</t>
  </si>
  <si>
    <t>KANO 2：前進甲子園</t>
  </si>
  <si>
    <t>KANO 3：一球入魂</t>
  </si>
  <si>
    <t>畢奶奶和她的大象</t>
    <phoneticPr fontId="1" type="noConversion"/>
  </si>
  <si>
    <t>我的阿嬤媽媽</t>
    <phoneticPr fontId="1" type="noConversion"/>
  </si>
  <si>
    <t>文圖/雷札．達凡德 譯/汪仁雅</t>
    <phoneticPr fontId="1" type="noConversion"/>
  </si>
  <si>
    <t>文圖/李芝殷 譯/陳聖薇</t>
    <phoneticPr fontId="1" type="noConversion"/>
  </si>
  <si>
    <t>文/正道薰 圖/大島妙子 譯/游珮芸</t>
    <phoneticPr fontId="1" type="noConversion"/>
  </si>
  <si>
    <t>三民書局</t>
    <phoneticPr fontId="1" type="noConversion"/>
  </si>
  <si>
    <t>上誼</t>
    <phoneticPr fontId="1" type="noConversion"/>
  </si>
  <si>
    <t>10個人快樂的搬家</t>
    <phoneticPr fontId="16" type="noConversion"/>
  </si>
  <si>
    <t>文圖/安野光雅 譯/鄭明進</t>
  </si>
  <si>
    <t>蒼蠅的日記</t>
  </si>
  <si>
    <t>文/朵琳．克羅寧 圖/哈利．布里斯 譯/陳宏淑</t>
  </si>
  <si>
    <t>老鼠牙醫─地嗖頭</t>
    <phoneticPr fontId="16" type="noConversion"/>
  </si>
  <si>
    <t>文圖/威廉．史塔克 譯/孫晴峰</t>
  </si>
  <si>
    <t>粉紅色影子的男孩</t>
    <phoneticPr fontId="16" type="noConversion"/>
  </si>
  <si>
    <t>文圖/史考特．史都華 譯/黃筱茵</t>
  </si>
  <si>
    <t>我家是動物園</t>
    <phoneticPr fontId="1" type="noConversion"/>
  </si>
  <si>
    <t>小天下</t>
    <phoneticPr fontId="1" type="noConversion"/>
  </si>
  <si>
    <t>小天下</t>
    <phoneticPr fontId="1" type="noConversion"/>
  </si>
  <si>
    <t>神奇行李箱</t>
    <phoneticPr fontId="1" type="noConversion"/>
  </si>
  <si>
    <t>文圖/克里斯．內勒－巴列斯特羅斯 譯/柯倩華</t>
    <phoneticPr fontId="1" type="noConversion"/>
  </si>
  <si>
    <t>善良，我做得到！</t>
    <phoneticPr fontId="1" type="noConversion"/>
  </si>
  <si>
    <t>文/艾莉森．格林 圖/艾賽爾．薛弗勒等 譯/劉清彥</t>
    <phoneticPr fontId="1" type="noConversion"/>
  </si>
  <si>
    <t>小小孩的 STEAM科學童謠</t>
    <phoneticPr fontId="16" type="noConversion"/>
  </si>
  <si>
    <t>文/山鷹 圖/張筱琦</t>
    <phoneticPr fontId="16" type="noConversion"/>
  </si>
  <si>
    <t>小光點</t>
    <phoneticPr fontId="16" type="noConversion"/>
  </si>
  <si>
    <t>說個故事給龍聽</t>
    <phoneticPr fontId="16" type="noConversion"/>
  </si>
  <si>
    <t>文/海倫．杜契提 圖/湯瑪斯•杜契提 譯/黃筱茵</t>
    <phoneticPr fontId="16" type="noConversion"/>
  </si>
  <si>
    <t>看我的無影腳</t>
    <phoneticPr fontId="16" type="noConversion"/>
  </si>
  <si>
    <t>文/朱莉．墨菲 圖/漢娜•托爾森 譯/李貞慧、金瑄桓</t>
    <phoneticPr fontId="16" type="noConversion"/>
  </si>
  <si>
    <t>你會上學校的廁所嗎？（三版）</t>
    <phoneticPr fontId="16" type="noConversion"/>
  </si>
  <si>
    <t>文/村上八千世 圖/瀨邊雅之 譯/周姚萍</t>
    <phoneticPr fontId="16" type="noConversion"/>
  </si>
  <si>
    <t>小魯文化</t>
    <phoneticPr fontId="16" type="noConversion"/>
  </si>
  <si>
    <t>超級理髮師 2：今天是兒童日</t>
    <phoneticPr fontId="16" type="noConversion"/>
  </si>
  <si>
    <t>文/乾榮里子 圖/西村敏雄 譯/周姚萍</t>
    <phoneticPr fontId="16" type="noConversion"/>
  </si>
  <si>
    <t>文/詹妮．桑德斯 圖/莎拉．詹寧斯 譯/劉淑雯</t>
    <phoneticPr fontId="16" type="noConversion"/>
  </si>
  <si>
    <t xml:space="preserve">
歡迎光臨！怪獸科學實驗室1：化學自然篇
</t>
    <phoneticPr fontId="16" type="noConversion"/>
  </si>
  <si>
    <t>9789865359966</t>
  </si>
  <si>
    <t xml:space="preserve">
康軒文教事業股份有限公司
</t>
    <phoneticPr fontId="16" type="noConversion"/>
  </si>
  <si>
    <t xml:space="preserve">
李映璇、易彥廷、沈郁芷、韓斯
</t>
    <phoneticPr fontId="16" type="noConversion"/>
  </si>
  <si>
    <t>身體的界線：兒童自我保護繪本</t>
    <phoneticPr fontId="16" type="noConversion"/>
  </si>
  <si>
    <t xml:space="preserve">
歡迎光臨！怪獸科學實驗室2：物質物理篇
</t>
    <phoneticPr fontId="16" type="noConversion"/>
  </si>
  <si>
    <t xml:space="preserve">
李映璇、易彥廷、韓斯
</t>
    <phoneticPr fontId="16" type="noConversion"/>
  </si>
  <si>
    <t>9789865359973</t>
  </si>
  <si>
    <t xml:space="preserve">
10歲開始學經濟
</t>
    <phoneticPr fontId="16" type="noConversion"/>
  </si>
  <si>
    <t>9789864799367</t>
  </si>
  <si>
    <t xml:space="preserve">
Lara Bryan、Andy Prentice
</t>
    <phoneticPr fontId="16" type="noConversion"/>
  </si>
  <si>
    <t xml:space="preserve">
遠見天下文化出版股份有限公司
</t>
    <phoneticPr fontId="16" type="noConversion"/>
  </si>
  <si>
    <t xml:space="preserve">
Alex Firth、Rosie Hore、Louie Stowell
</t>
    <phoneticPr fontId="16" type="noConversion"/>
  </si>
  <si>
    <t>9789864799350</t>
  </si>
  <si>
    <t xml:space="preserve">
10歲開始學政治
</t>
    <phoneticPr fontId="16" type="noConversion"/>
  </si>
  <si>
    <t xml:space="preserve">
楊海彥、謝宜安、阮宗憲(臺北地方異聞工作室)
</t>
    <phoneticPr fontId="16" type="noConversion"/>
  </si>
  <si>
    <t xml:space="preserve">
蓋亞文化有限公司
</t>
    <phoneticPr fontId="16" type="noConversion"/>
  </si>
  <si>
    <t>9789863195856</t>
    <phoneticPr fontId="16" type="noConversion"/>
  </si>
  <si>
    <t>9789579047869</t>
    <phoneticPr fontId="16" type="noConversion"/>
  </si>
  <si>
    <t xml:space="preserve">
彭素華
</t>
    <phoneticPr fontId="16" type="noConversion"/>
  </si>
  <si>
    <t xml:space="preserve">
小兵出版社有限公司
</t>
    <phoneticPr fontId="16" type="noConversion"/>
  </si>
  <si>
    <t>臺灣都市傳說百科</t>
    <phoneticPr fontId="16" type="noConversion"/>
  </si>
  <si>
    <t>奶奶們的比基尼</t>
    <phoneticPr fontId="16" type="noConversion"/>
  </si>
  <si>
    <t>9789869924467</t>
  </si>
  <si>
    <t xml:space="preserve">
歡迎光臨夢境百貨：您所訂購的夢已銷售一空
</t>
    <phoneticPr fontId="16" type="noConversion"/>
  </si>
  <si>
    <t xml:space="preserve">
이미예
</t>
    <phoneticPr fontId="16" type="noConversion"/>
  </si>
  <si>
    <t xml:space="preserve">
寂寞出版股份有限公司
</t>
    <phoneticPr fontId="16" type="noConversion"/>
  </si>
  <si>
    <t>Dear Zoo: A Lift-The-Flap Book</t>
  </si>
  <si>
    <t> Campbell, Rod/ Campbell, Rod (ILT)</t>
  </si>
  <si>
    <t>Little Simon</t>
  </si>
  <si>
    <t>美國</t>
  </si>
  <si>
    <t xml:space="preserve">Five Little Monkeys Jumping on the Bed </t>
  </si>
  <si>
    <t> Christelow, Eileen</t>
  </si>
  <si>
    <t>Clarion Books</t>
  </si>
  <si>
    <t>Handa’s Surprise</t>
  </si>
  <si>
    <t> Eileen Browne</t>
  </si>
  <si>
    <t>Candlewick Press(MA)</t>
  </si>
  <si>
    <t>親愛的</t>
    <phoneticPr fontId="16" type="noConversion"/>
  </si>
  <si>
    <t>幸佳慧</t>
    <phoneticPr fontId="1" type="noConversion"/>
  </si>
  <si>
    <t>神奇理髮師</t>
    <phoneticPr fontId="16" type="noConversion"/>
  </si>
  <si>
    <t>廖炳坤</t>
    <phoneticPr fontId="16" type="noConversion"/>
  </si>
  <si>
    <t>小兵</t>
    <phoneticPr fontId="16" type="noConversion"/>
  </si>
  <si>
    <t>臺灣</t>
    <phoneticPr fontId="16" type="noConversion"/>
  </si>
  <si>
    <t>給孩子的中國神話故事（上）：砰！轟隆隆！神仙來了</t>
    <phoneticPr fontId="16" type="noConversion"/>
  </si>
  <si>
    <t>給孩子的中國神話故事（下）：嘩！乒乒乓乓！仙界大作戰</t>
    <phoneticPr fontId="16" type="noConversion"/>
  </si>
  <si>
    <t>王文華</t>
    <phoneticPr fontId="16" type="noConversion"/>
  </si>
  <si>
    <t>小麥田</t>
    <phoneticPr fontId="16" type="noConversion"/>
  </si>
  <si>
    <t>否</t>
    <phoneticPr fontId="16" type="noConversion"/>
  </si>
  <si>
    <t>王文華的食育童話：調味料 王國</t>
    <phoneticPr fontId="16" type="noConversion"/>
  </si>
  <si>
    <t>康軒</t>
    <phoneticPr fontId="16" type="noConversion"/>
  </si>
  <si>
    <t>超馬童話大冒險1：誰來出任務？</t>
    <phoneticPr fontId="16" type="noConversion"/>
  </si>
  <si>
    <t>字畝文化</t>
    <phoneticPr fontId="16" type="noConversion"/>
  </si>
  <si>
    <t>可能小學愛臺灣任務：鄭荷大戰</t>
    <phoneticPr fontId="16" type="noConversion"/>
  </si>
  <si>
    <t>親子天下</t>
    <phoneticPr fontId="16" type="noConversion"/>
  </si>
  <si>
    <t>跟王文華學聽說讀寫：聽一半超人</t>
    <phoneticPr fontId="16" type="noConversion"/>
  </si>
  <si>
    <t>小學生的第一本美感素養書：每個孩子，都有一雙發現美的眼睛</t>
    <phoneticPr fontId="16" type="noConversion"/>
  </si>
  <si>
    <t> 沈鈺華, 葉佾竺</t>
    <phoneticPr fontId="16" type="noConversion"/>
  </si>
  <si>
    <t>字覺文化 </t>
    <phoneticPr fontId="16" type="noConversion"/>
  </si>
  <si>
    <t>藝術也可以這樣玩：赫威‧托雷的11個創意活動提案</t>
    <phoneticPr fontId="16" type="noConversion"/>
  </si>
  <si>
    <t> 赫威‧托雷 </t>
    <phoneticPr fontId="16" type="noConversion"/>
  </si>
  <si>
    <t>青林 </t>
    <phoneticPr fontId="16" type="noConversion"/>
  </si>
  <si>
    <t>唐朝有嘻哈：唐詩Hip-Hop新解。從海選到決賽，直播大唐國民詩人freestyle說唱現場 ＆ 燃炸battle戰</t>
    <phoneticPr fontId="16" type="noConversion"/>
  </si>
  <si>
    <t>古人很潮（Great Poets of the Tang Dynasty）</t>
    <phoneticPr fontId="16" type="noConversion"/>
  </si>
  <si>
    <t>讀書共和國（野人文化）</t>
    <phoneticPr fontId="16" type="noConversion"/>
  </si>
  <si>
    <t>看故事，學寫作：李崇建帶領王牌寫作天團到你家！23個創作靈感X24個寫作技巧，助你輕鬆寫出好作文(共2冊)</t>
  </si>
  <si>
    <r>
      <t> </t>
    </r>
    <r>
      <rPr>
        <sz val="10"/>
        <color rgb="FF333333"/>
        <rFont val="Arial"/>
        <family val="2"/>
      </rPr>
      <t>李崇建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張詩亞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張佳詩</t>
    </r>
  </si>
  <si>
    <t>未來出版</t>
    <phoneticPr fontId="16" type="noConversion"/>
  </si>
  <si>
    <t>薩提爾的親子對話：每個孩子，都是我們的孩子 從實戰經驗淬鍊超強親子對話（附超擬真實作練習）</t>
    <phoneticPr fontId="1" type="noConversion"/>
  </si>
  <si>
    <t> 李儀婷</t>
    <phoneticPr fontId="1" type="noConversion"/>
  </si>
  <si>
    <t>天下文化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</si>
</sst>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 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0"/>
      <color rgb="FF333333"/>
      <name val="標楷體"/>
      <family val="2"/>
      <charset val="136"/>
    </font>
    <font>
      <sz val="10"/>
      <color rgb="FF666666"/>
      <name val="標楷體"/>
      <family val="2"/>
      <charset val="136"/>
    </font>
    <font>
      <sz val="10"/>
      <color rgb="FF666666"/>
      <name val="Arial"/>
      <family val="2"/>
    </font>
    <font>
      <sz val="9"/>
      <name val="新細明體"/>
      <family val="2"/>
      <charset val="136"/>
    </font>
    <font>
      <sz val="12"/>
      <color theme="1"/>
      <name val="新細明體"/>
      <family val="1"/>
      <charset val="136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8" xfId="0" applyFont="1" applyFill="1" applyBorder="1">
      <alignment vertical="center"/>
    </xf>
    <xf numFmtId="0" fontId="17" fillId="0" borderId="0" xfId="0" applyFont="1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9" xfId="0" applyFont="1" applyFill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千分位 2 2 2" xfId="5" xr:uid="{00000000-0005-0000-0000-000003000000}"/>
    <cellStyle name="千分位 2 3" xfId="4" xr:uid="{00000000-0005-0000-0000-000002000000}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Sharmat%2C+Marjorie+Weinman%2F+Simont%2C+Marc+%28ILT%29/adv_author/1/" TargetMode="External"/><Relationship Id="rId2" Type="http://schemas.openxmlformats.org/officeDocument/2006/relationships/hyperlink" Target="https://search.books.com.tw/search/query/key/%E6%9D%8E%E6%BA%90%E9%A0%86/adv_author/1/" TargetMode="External"/><Relationship Id="rId1" Type="http://schemas.openxmlformats.org/officeDocument/2006/relationships/hyperlink" Target="https://search.books.com.tw/search/query/key/%E6%9D%8E%E6%BA%90%E9%A0%86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children" TargetMode="External"/><Relationship Id="rId4" Type="http://schemas.openxmlformats.org/officeDocument/2006/relationships/hyperlink" Target="https://search.books.com.tw/search/query/key/%E8%B5%AB%E5%A8%81%E2%80%A7%E6%89%98%E9%9B%B7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9"/>
  <sheetViews>
    <sheetView tabSelected="1" zoomScale="70" zoomScaleNormal="70" zoomScaleSheetLayoutView="100" zoomScalePageLayoutView="40" workbookViewId="0">
      <selection activeCell="A66" sqref="A66:M66"/>
    </sheetView>
  </sheetViews>
  <sheetFormatPr defaultRowHeight="16.2"/>
  <cols>
    <col min="1" max="1" width="6.77734375" customWidth="1"/>
    <col min="2" max="2" width="112.44140625" bestFit="1" customWidth="1"/>
    <col min="3" max="3" width="16.77734375" customWidth="1"/>
    <col min="4" max="4" width="20.44140625" customWidth="1"/>
    <col min="5" max="5" width="12.77734375" customWidth="1"/>
    <col min="6" max="6" width="19.77734375" customWidth="1"/>
    <col min="7" max="7" width="11.6640625" customWidth="1"/>
    <col min="8" max="8" width="8.77734375" customWidth="1"/>
    <col min="9" max="9" width="10.77734375" customWidth="1"/>
    <col min="10" max="12" width="6.77734375" customWidth="1"/>
    <col min="13" max="13" width="11.77734375" customWidth="1"/>
  </cols>
  <sheetData>
    <row r="1" spans="1:15" ht="24.6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5" ht="24.6">
      <c r="A2" s="25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5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5" ht="19.8">
      <c r="A4" s="2">
        <v>1</v>
      </c>
      <c r="B4" s="9" t="s">
        <v>67</v>
      </c>
      <c r="C4" s="9" t="s">
        <v>44</v>
      </c>
      <c r="D4" s="9" t="s">
        <v>45</v>
      </c>
      <c r="E4" s="2" t="s">
        <v>68</v>
      </c>
      <c r="F4" s="10">
        <v>9780440461265</v>
      </c>
      <c r="G4" s="11">
        <v>6</v>
      </c>
      <c r="H4" s="11">
        <v>245</v>
      </c>
      <c r="I4" s="19">
        <f t="shared" ref="I4:I22" si="0">G4*H4</f>
        <v>1470</v>
      </c>
      <c r="J4" s="11" t="s">
        <v>69</v>
      </c>
      <c r="K4" s="11" t="s">
        <v>69</v>
      </c>
      <c r="L4" s="11" t="s">
        <v>69</v>
      </c>
      <c r="M4" s="7"/>
      <c r="O4" s="20"/>
    </row>
    <row r="5" spans="1:15" ht="19.8">
      <c r="A5" s="2">
        <v>2</v>
      </c>
      <c r="B5" s="9" t="s">
        <v>47</v>
      </c>
      <c r="C5" s="9" t="s">
        <v>48</v>
      </c>
      <c r="D5" s="9" t="s">
        <v>49</v>
      </c>
      <c r="E5" s="2" t="s">
        <v>46</v>
      </c>
      <c r="F5" s="10">
        <v>9780439321716</v>
      </c>
      <c r="G5" s="11">
        <v>5</v>
      </c>
      <c r="H5" s="11">
        <v>280</v>
      </c>
      <c r="I5" s="19">
        <f t="shared" si="0"/>
        <v>1400</v>
      </c>
      <c r="J5" s="11" t="s">
        <v>20</v>
      </c>
      <c r="K5" s="11" t="s">
        <v>20</v>
      </c>
      <c r="L5" s="11" t="s">
        <v>20</v>
      </c>
      <c r="M5" s="7"/>
    </row>
    <row r="6" spans="1:15" ht="19.8">
      <c r="A6" s="2">
        <v>3</v>
      </c>
      <c r="B6" s="17" t="s">
        <v>144</v>
      </c>
      <c r="C6" s="17" t="s">
        <v>145</v>
      </c>
      <c r="D6" s="17" t="s">
        <v>146</v>
      </c>
      <c r="E6" s="15" t="s">
        <v>147</v>
      </c>
      <c r="F6" s="18">
        <v>9781416947370</v>
      </c>
      <c r="G6" s="19">
        <v>5</v>
      </c>
      <c r="H6" s="19">
        <v>245</v>
      </c>
      <c r="I6" s="19">
        <f t="shared" si="0"/>
        <v>1225</v>
      </c>
      <c r="J6" s="19" t="s">
        <v>64</v>
      </c>
      <c r="K6" s="19" t="s">
        <v>64</v>
      </c>
      <c r="L6" s="19" t="s">
        <v>64</v>
      </c>
      <c r="M6" s="7"/>
    </row>
    <row r="7" spans="1:15" ht="19.8">
      <c r="A7" s="2">
        <v>4</v>
      </c>
      <c r="B7" s="17" t="s">
        <v>148</v>
      </c>
      <c r="C7" s="17" t="s">
        <v>149</v>
      </c>
      <c r="D7" s="17" t="s">
        <v>150</v>
      </c>
      <c r="E7" s="15" t="s">
        <v>147</v>
      </c>
      <c r="F7" s="18">
        <v>9788955788433</v>
      </c>
      <c r="G7" s="19">
        <v>5</v>
      </c>
      <c r="H7" s="19">
        <v>280</v>
      </c>
      <c r="I7" s="19">
        <f t="shared" si="0"/>
        <v>1400</v>
      </c>
      <c r="J7" s="19" t="s">
        <v>64</v>
      </c>
      <c r="K7" s="19" t="s">
        <v>64</v>
      </c>
      <c r="L7" s="19" t="s">
        <v>64</v>
      </c>
      <c r="M7" s="7"/>
    </row>
    <row r="8" spans="1:15" ht="19.8">
      <c r="A8" s="2">
        <v>5</v>
      </c>
      <c r="B8" s="17" t="s">
        <v>151</v>
      </c>
      <c r="C8" s="17" t="s">
        <v>152</v>
      </c>
      <c r="D8" s="17" t="s">
        <v>153</v>
      </c>
      <c r="E8" s="15" t="s">
        <v>147</v>
      </c>
      <c r="F8" s="18">
        <v>9780763608637</v>
      </c>
      <c r="G8" s="19">
        <v>5</v>
      </c>
      <c r="H8" s="19">
        <v>240</v>
      </c>
      <c r="I8" s="19">
        <f t="shared" si="0"/>
        <v>1200</v>
      </c>
      <c r="J8" s="19" t="s">
        <v>64</v>
      </c>
      <c r="K8" s="19" t="s">
        <v>64</v>
      </c>
      <c r="L8" s="19" t="s">
        <v>64</v>
      </c>
      <c r="M8" s="16"/>
    </row>
    <row r="9" spans="1:15" ht="19.8">
      <c r="A9" s="2">
        <v>6</v>
      </c>
      <c r="B9" s="9" t="s">
        <v>16</v>
      </c>
      <c r="C9" s="9" t="s">
        <v>17</v>
      </c>
      <c r="D9" s="9" t="s">
        <v>18</v>
      </c>
      <c r="E9" s="2" t="s">
        <v>19</v>
      </c>
      <c r="F9" s="10">
        <v>9789577633217</v>
      </c>
      <c r="G9" s="11">
        <v>2</v>
      </c>
      <c r="H9" s="11">
        <v>480</v>
      </c>
      <c r="I9" s="11">
        <f t="shared" si="0"/>
        <v>960</v>
      </c>
      <c r="J9" s="11" t="s">
        <v>20</v>
      </c>
      <c r="K9" s="11" t="s">
        <v>20</v>
      </c>
      <c r="L9" s="11" t="s">
        <v>21</v>
      </c>
      <c r="M9" s="7"/>
    </row>
    <row r="10" spans="1:15" ht="19.8">
      <c r="A10" s="2">
        <v>7</v>
      </c>
      <c r="B10" s="9" t="s">
        <v>22</v>
      </c>
      <c r="C10" s="9" t="s">
        <v>23</v>
      </c>
      <c r="D10" s="9" t="s">
        <v>24</v>
      </c>
      <c r="E10" s="2" t="s">
        <v>19</v>
      </c>
      <c r="F10" s="10">
        <v>9786263051140</v>
      </c>
      <c r="G10" s="11">
        <v>1</v>
      </c>
      <c r="H10" s="11">
        <v>420</v>
      </c>
      <c r="I10" s="11">
        <f t="shared" si="0"/>
        <v>420</v>
      </c>
      <c r="J10" s="11" t="s">
        <v>20</v>
      </c>
      <c r="K10" s="11" t="s">
        <v>20</v>
      </c>
      <c r="L10" s="11" t="s">
        <v>21</v>
      </c>
      <c r="M10" s="7"/>
    </row>
    <row r="11" spans="1:15" ht="19.8">
      <c r="A11" s="2">
        <v>8</v>
      </c>
      <c r="B11" s="17" t="s">
        <v>181</v>
      </c>
      <c r="C11" s="17" t="s">
        <v>182</v>
      </c>
      <c r="D11" s="9" t="s">
        <v>183</v>
      </c>
      <c r="E11" s="15" t="s">
        <v>19</v>
      </c>
      <c r="F11" s="18">
        <v>9789865251758</v>
      </c>
      <c r="G11" s="11">
        <v>1</v>
      </c>
      <c r="H11" s="11">
        <v>840</v>
      </c>
      <c r="I11" s="19">
        <f t="shared" si="0"/>
        <v>840</v>
      </c>
      <c r="J11" s="19" t="s">
        <v>20</v>
      </c>
      <c r="K11" s="19" t="s">
        <v>20</v>
      </c>
      <c r="L11" s="11" t="s">
        <v>21</v>
      </c>
      <c r="M11" s="7"/>
    </row>
    <row r="12" spans="1:15" ht="19.8">
      <c r="A12" s="2">
        <v>9</v>
      </c>
      <c r="B12" s="9" t="s">
        <v>26</v>
      </c>
      <c r="C12" s="9" t="s">
        <v>27</v>
      </c>
      <c r="D12" s="9" t="s">
        <v>28</v>
      </c>
      <c r="E12" s="2" t="s">
        <v>19</v>
      </c>
      <c r="F12" s="10">
        <v>9786263173491</v>
      </c>
      <c r="G12" s="11">
        <v>1</v>
      </c>
      <c r="H12" s="11">
        <v>350</v>
      </c>
      <c r="I12" s="11">
        <f t="shared" si="0"/>
        <v>350</v>
      </c>
      <c r="J12" s="11" t="s">
        <v>20</v>
      </c>
      <c r="K12" s="11" t="s">
        <v>20</v>
      </c>
      <c r="L12" s="11" t="s">
        <v>21</v>
      </c>
      <c r="M12" s="7"/>
    </row>
    <row r="13" spans="1:15" ht="19.8">
      <c r="A13" s="2">
        <v>10</v>
      </c>
      <c r="B13" s="9" t="s">
        <v>29</v>
      </c>
      <c r="C13" s="9" t="s">
        <v>27</v>
      </c>
      <c r="D13" s="9" t="s">
        <v>18</v>
      </c>
      <c r="E13" s="2" t="s">
        <v>19</v>
      </c>
      <c r="F13" s="10">
        <v>9786263174030</v>
      </c>
      <c r="G13" s="11">
        <v>1</v>
      </c>
      <c r="H13" s="11">
        <v>420</v>
      </c>
      <c r="I13" s="11">
        <f t="shared" si="0"/>
        <v>420</v>
      </c>
      <c r="J13" s="11" t="s">
        <v>20</v>
      </c>
      <c r="K13" s="11" t="s">
        <v>20</v>
      </c>
      <c r="L13" s="11" t="s">
        <v>21</v>
      </c>
      <c r="M13" s="7"/>
    </row>
    <row r="14" spans="1:15" ht="19.8">
      <c r="A14" s="2">
        <v>11</v>
      </c>
      <c r="B14" s="9" t="s">
        <v>30</v>
      </c>
      <c r="C14" s="9" t="s">
        <v>27</v>
      </c>
      <c r="D14" s="9" t="s">
        <v>18</v>
      </c>
      <c r="E14" s="2" t="s">
        <v>19</v>
      </c>
      <c r="F14" s="10">
        <v>9786263175600</v>
      </c>
      <c r="G14" s="11">
        <v>1</v>
      </c>
      <c r="H14" s="11">
        <v>460</v>
      </c>
      <c r="I14" s="11">
        <f t="shared" si="0"/>
        <v>460</v>
      </c>
      <c r="J14" s="11" t="s">
        <v>20</v>
      </c>
      <c r="K14" s="11" t="s">
        <v>20</v>
      </c>
      <c r="L14" s="11" t="s">
        <v>21</v>
      </c>
      <c r="M14" s="7"/>
    </row>
    <row r="15" spans="1:15" ht="19.8">
      <c r="A15" s="2">
        <v>12</v>
      </c>
      <c r="B15" s="9" t="s">
        <v>31</v>
      </c>
      <c r="C15" s="9" t="s">
        <v>27</v>
      </c>
      <c r="D15" s="9" t="s">
        <v>18</v>
      </c>
      <c r="E15" s="2" t="s">
        <v>19</v>
      </c>
      <c r="F15" s="10">
        <v>9789865228439</v>
      </c>
      <c r="G15" s="11">
        <v>1</v>
      </c>
      <c r="H15" s="11">
        <v>380</v>
      </c>
      <c r="I15" s="11">
        <f t="shared" si="0"/>
        <v>380</v>
      </c>
      <c r="J15" s="11" t="s">
        <v>20</v>
      </c>
      <c r="K15" s="11" t="s">
        <v>20</v>
      </c>
      <c r="L15" s="11" t="s">
        <v>21</v>
      </c>
      <c r="M15" s="7"/>
    </row>
    <row r="16" spans="1:15" ht="19.8">
      <c r="A16" s="2">
        <v>13</v>
      </c>
      <c r="B16" s="9" t="s">
        <v>32</v>
      </c>
      <c r="C16" s="9" t="s">
        <v>27</v>
      </c>
      <c r="D16" s="9" t="s">
        <v>18</v>
      </c>
      <c r="E16" s="2" t="s">
        <v>19</v>
      </c>
      <c r="F16" s="10">
        <v>9786263170100</v>
      </c>
      <c r="G16" s="11">
        <v>1</v>
      </c>
      <c r="H16" s="11">
        <v>450</v>
      </c>
      <c r="I16" s="11">
        <f t="shared" si="0"/>
        <v>450</v>
      </c>
      <c r="J16" s="11" t="s">
        <v>20</v>
      </c>
      <c r="K16" s="11" t="s">
        <v>20</v>
      </c>
      <c r="L16" s="11" t="s">
        <v>21</v>
      </c>
      <c r="M16" s="7"/>
    </row>
    <row r="17" spans="1:17" ht="19.8">
      <c r="A17" s="2">
        <v>14</v>
      </c>
      <c r="B17" s="9" t="s">
        <v>33</v>
      </c>
      <c r="C17" s="9" t="s">
        <v>27</v>
      </c>
      <c r="D17" s="9" t="s">
        <v>18</v>
      </c>
      <c r="E17" s="2" t="s">
        <v>19</v>
      </c>
      <c r="F17" s="10">
        <v>9786263170087</v>
      </c>
      <c r="G17" s="11">
        <v>1</v>
      </c>
      <c r="H17" s="11">
        <v>430</v>
      </c>
      <c r="I17" s="11">
        <f t="shared" si="0"/>
        <v>430</v>
      </c>
      <c r="J17" s="11" t="s">
        <v>20</v>
      </c>
      <c r="K17" s="11" t="s">
        <v>20</v>
      </c>
      <c r="L17" s="11" t="s">
        <v>21</v>
      </c>
      <c r="M17" s="7"/>
    </row>
    <row r="18" spans="1:17" ht="19.8">
      <c r="A18" s="2">
        <v>15</v>
      </c>
      <c r="B18" s="9" t="s">
        <v>34</v>
      </c>
      <c r="C18" s="9" t="s">
        <v>35</v>
      </c>
      <c r="D18" s="9" t="s">
        <v>24</v>
      </c>
      <c r="E18" s="2" t="s">
        <v>19</v>
      </c>
      <c r="F18" s="10">
        <v>9786263051829</v>
      </c>
      <c r="G18" s="11">
        <v>1</v>
      </c>
      <c r="H18" s="11">
        <v>420</v>
      </c>
      <c r="I18" s="11">
        <f t="shared" si="0"/>
        <v>420</v>
      </c>
      <c r="J18" s="11" t="s">
        <v>20</v>
      </c>
      <c r="K18" s="11" t="s">
        <v>20</v>
      </c>
      <c r="L18" s="11" t="s">
        <v>21</v>
      </c>
      <c r="M18" s="16"/>
    </row>
    <row r="19" spans="1:17" ht="19.8">
      <c r="A19" s="2">
        <v>16</v>
      </c>
      <c r="B19" s="9" t="s">
        <v>36</v>
      </c>
      <c r="C19" s="9" t="s">
        <v>37</v>
      </c>
      <c r="D19" s="9" t="s">
        <v>25</v>
      </c>
      <c r="E19" s="2" t="s">
        <v>19</v>
      </c>
      <c r="F19" s="10">
        <v>9789861755267</v>
      </c>
      <c r="G19" s="11">
        <v>1</v>
      </c>
      <c r="H19" s="11">
        <v>330</v>
      </c>
      <c r="I19" s="11">
        <f t="shared" si="0"/>
        <v>330</v>
      </c>
      <c r="J19" s="11" t="s">
        <v>20</v>
      </c>
      <c r="K19" s="11" t="s">
        <v>20</v>
      </c>
      <c r="L19" s="11" t="s">
        <v>21</v>
      </c>
      <c r="M19" s="16"/>
      <c r="Q19" s="13"/>
    </row>
    <row r="20" spans="1:17" ht="19.8">
      <c r="A20" s="2">
        <v>17</v>
      </c>
      <c r="B20" s="9" t="s">
        <v>38</v>
      </c>
      <c r="C20" s="9" t="s">
        <v>39</v>
      </c>
      <c r="D20" s="9" t="s">
        <v>40</v>
      </c>
      <c r="E20" s="2" t="s">
        <v>19</v>
      </c>
      <c r="F20" s="10">
        <v>9789864063284</v>
      </c>
      <c r="G20" s="12">
        <v>1</v>
      </c>
      <c r="H20" s="12">
        <v>330</v>
      </c>
      <c r="I20" s="12">
        <f t="shared" si="0"/>
        <v>330</v>
      </c>
      <c r="J20" s="11" t="s">
        <v>20</v>
      </c>
      <c r="K20" s="11" t="s">
        <v>20</v>
      </c>
      <c r="L20" s="11" t="s">
        <v>21</v>
      </c>
      <c r="M20" s="16"/>
    </row>
    <row r="21" spans="1:17" ht="19.8">
      <c r="A21" s="2">
        <v>18</v>
      </c>
      <c r="B21" s="17" t="s">
        <v>184</v>
      </c>
      <c r="C21" s="17" t="s">
        <v>185</v>
      </c>
      <c r="D21" s="17" t="s">
        <v>186</v>
      </c>
      <c r="E21" s="2" t="s">
        <v>19</v>
      </c>
      <c r="F21" s="18">
        <v>9789864798650</v>
      </c>
      <c r="G21" s="11">
        <v>1</v>
      </c>
      <c r="H21" s="11">
        <v>350</v>
      </c>
      <c r="I21" s="11">
        <f t="shared" si="0"/>
        <v>350</v>
      </c>
      <c r="J21" s="11" t="s">
        <v>20</v>
      </c>
      <c r="K21" s="11" t="s">
        <v>20</v>
      </c>
      <c r="L21" s="11" t="s">
        <v>21</v>
      </c>
      <c r="M21" s="16"/>
    </row>
    <row r="22" spans="1:17" ht="19.8">
      <c r="A22" s="2">
        <v>19</v>
      </c>
      <c r="B22" s="9" t="s">
        <v>41</v>
      </c>
      <c r="C22" s="9" t="s">
        <v>42</v>
      </c>
      <c r="D22" s="9" t="s">
        <v>43</v>
      </c>
      <c r="E22" s="2" t="s">
        <v>19</v>
      </c>
      <c r="F22" s="10">
        <v>9789865535308</v>
      </c>
      <c r="G22" s="11">
        <v>1</v>
      </c>
      <c r="H22" s="11">
        <v>380</v>
      </c>
      <c r="I22" s="11">
        <f t="shared" si="0"/>
        <v>380</v>
      </c>
      <c r="J22" s="11" t="s">
        <v>20</v>
      </c>
      <c r="K22" s="11" t="s">
        <v>20</v>
      </c>
      <c r="L22" s="11" t="s">
        <v>21</v>
      </c>
      <c r="M22" s="16"/>
    </row>
    <row r="23" spans="1:17" ht="19.8">
      <c r="A23" s="2">
        <v>20</v>
      </c>
      <c r="B23" s="10" t="s">
        <v>61</v>
      </c>
      <c r="C23" s="10" t="s">
        <v>62</v>
      </c>
      <c r="D23" s="10" t="s">
        <v>63</v>
      </c>
      <c r="E23" s="10" t="s">
        <v>19</v>
      </c>
      <c r="F23" s="10">
        <v>9789865535476</v>
      </c>
      <c r="G23" s="11">
        <v>2</v>
      </c>
      <c r="H23" s="11">
        <v>1600</v>
      </c>
      <c r="I23" s="19">
        <f t="shared" ref="I23" si="1">G23*H23</f>
        <v>3200</v>
      </c>
      <c r="J23" s="11" t="s">
        <v>65</v>
      </c>
      <c r="K23" s="11" t="s">
        <v>64</v>
      </c>
      <c r="L23" s="11" t="s">
        <v>64</v>
      </c>
      <c r="M23" s="7" t="s">
        <v>66</v>
      </c>
    </row>
    <row r="24" spans="1:17" ht="19.8">
      <c r="A24" s="2">
        <v>21</v>
      </c>
      <c r="B24" s="9" t="s">
        <v>50</v>
      </c>
      <c r="C24" s="9" t="s">
        <v>51</v>
      </c>
      <c r="D24" s="9" t="s">
        <v>52</v>
      </c>
      <c r="E24" s="2" t="s">
        <v>19</v>
      </c>
      <c r="F24" s="10">
        <v>9789576583896</v>
      </c>
      <c r="G24" s="11">
        <v>24</v>
      </c>
      <c r="H24" s="11">
        <v>380</v>
      </c>
      <c r="I24" s="11">
        <f>G24*H24</f>
        <v>9120</v>
      </c>
      <c r="J24" s="11" t="s">
        <v>20</v>
      </c>
      <c r="K24" s="11" t="s">
        <v>20</v>
      </c>
      <c r="L24" s="11" t="s">
        <v>20</v>
      </c>
      <c r="M24" s="7" t="s">
        <v>60</v>
      </c>
    </row>
    <row r="25" spans="1:17" ht="19.8">
      <c r="A25" s="2">
        <v>22</v>
      </c>
      <c r="B25" s="9" t="s">
        <v>53</v>
      </c>
      <c r="C25" s="9" t="s">
        <v>54</v>
      </c>
      <c r="D25" s="9" t="s">
        <v>24</v>
      </c>
      <c r="E25" s="2" t="s">
        <v>19</v>
      </c>
      <c r="F25" s="10">
        <v>9789579095389</v>
      </c>
      <c r="G25" s="11">
        <v>24</v>
      </c>
      <c r="H25" s="11">
        <v>280</v>
      </c>
      <c r="I25" s="11">
        <f t="shared" ref="I25:I64" si="2">G25*H25</f>
        <v>6720</v>
      </c>
      <c r="J25" s="11" t="s">
        <v>20</v>
      </c>
      <c r="K25" s="11" t="s">
        <v>20</v>
      </c>
      <c r="L25" s="11" t="s">
        <v>20</v>
      </c>
      <c r="M25" s="7" t="s">
        <v>60</v>
      </c>
    </row>
    <row r="26" spans="1:17" ht="19.8">
      <c r="A26" s="2">
        <v>23</v>
      </c>
      <c r="B26" s="9" t="s">
        <v>154</v>
      </c>
      <c r="C26" s="9" t="s">
        <v>155</v>
      </c>
      <c r="D26" s="18" t="s">
        <v>63</v>
      </c>
      <c r="E26" s="2" t="s">
        <v>19</v>
      </c>
      <c r="F26" s="18">
        <v>9789864796076</v>
      </c>
      <c r="G26" s="11">
        <v>24</v>
      </c>
      <c r="H26" s="11">
        <v>320</v>
      </c>
      <c r="I26" s="11">
        <f t="shared" si="2"/>
        <v>7680</v>
      </c>
      <c r="J26" s="11" t="s">
        <v>20</v>
      </c>
      <c r="K26" s="11" t="s">
        <v>20</v>
      </c>
      <c r="L26" s="11" t="s">
        <v>20</v>
      </c>
      <c r="M26" s="7" t="s">
        <v>60</v>
      </c>
    </row>
    <row r="27" spans="1:17" ht="19.5" customHeight="1">
      <c r="A27" s="2">
        <v>24</v>
      </c>
      <c r="B27" s="9" t="s">
        <v>55</v>
      </c>
      <c r="C27" s="9" t="s">
        <v>56</v>
      </c>
      <c r="D27" s="9" t="s">
        <v>57</v>
      </c>
      <c r="E27" s="2" t="s">
        <v>19</v>
      </c>
      <c r="F27" s="10">
        <v>9786263078055</v>
      </c>
      <c r="G27" s="11">
        <v>2</v>
      </c>
      <c r="H27" s="11">
        <v>350</v>
      </c>
      <c r="I27" s="11">
        <f t="shared" si="2"/>
        <v>700</v>
      </c>
      <c r="J27" s="11" t="s">
        <v>20</v>
      </c>
      <c r="K27" s="11" t="s">
        <v>20</v>
      </c>
      <c r="L27" s="11" t="s">
        <v>20</v>
      </c>
      <c r="M27" s="7"/>
    </row>
    <row r="28" spans="1:17" ht="19.5" customHeight="1">
      <c r="A28" s="2">
        <v>25</v>
      </c>
      <c r="B28" s="9" t="s">
        <v>70</v>
      </c>
      <c r="C28" s="9" t="s">
        <v>71</v>
      </c>
      <c r="D28" s="9" t="s">
        <v>72</v>
      </c>
      <c r="E28" s="2" t="s">
        <v>19</v>
      </c>
      <c r="F28" s="10">
        <v>9789575035723</v>
      </c>
      <c r="G28" s="11">
        <v>2</v>
      </c>
      <c r="H28" s="11">
        <v>380</v>
      </c>
      <c r="I28" s="11">
        <f t="shared" si="2"/>
        <v>760</v>
      </c>
      <c r="J28" s="11" t="s">
        <v>64</v>
      </c>
      <c r="K28" s="11" t="s">
        <v>64</v>
      </c>
      <c r="L28" s="11" t="s">
        <v>64</v>
      </c>
      <c r="M28" s="7"/>
    </row>
    <row r="29" spans="1:17" ht="19.5" customHeight="1">
      <c r="A29" s="2">
        <v>26</v>
      </c>
      <c r="B29" s="9" t="s">
        <v>73</v>
      </c>
      <c r="C29" s="9" t="s">
        <v>74</v>
      </c>
      <c r="D29" s="9" t="s">
        <v>75</v>
      </c>
      <c r="E29" s="2" t="s">
        <v>19</v>
      </c>
      <c r="F29" s="10">
        <v>9789865401368</v>
      </c>
      <c r="G29" s="11">
        <v>2</v>
      </c>
      <c r="H29" s="11">
        <v>500</v>
      </c>
      <c r="I29" s="11">
        <f t="shared" si="2"/>
        <v>1000</v>
      </c>
      <c r="J29" s="11" t="s">
        <v>64</v>
      </c>
      <c r="K29" s="11" t="s">
        <v>64</v>
      </c>
      <c r="L29" s="11" t="s">
        <v>64</v>
      </c>
      <c r="M29" s="7"/>
    </row>
    <row r="30" spans="1:17" ht="19.5" customHeight="1">
      <c r="A30" s="2">
        <v>27</v>
      </c>
      <c r="B30" s="9" t="s">
        <v>76</v>
      </c>
      <c r="C30" s="9" t="s">
        <v>77</v>
      </c>
      <c r="D30" s="9" t="s">
        <v>78</v>
      </c>
      <c r="E30" s="9" t="s">
        <v>79</v>
      </c>
      <c r="F30" s="10">
        <v>9789573273530</v>
      </c>
      <c r="G30" s="11">
        <v>2</v>
      </c>
      <c r="H30" s="11">
        <v>199</v>
      </c>
      <c r="I30" s="11">
        <f t="shared" si="2"/>
        <v>398</v>
      </c>
      <c r="J30" s="11" t="s">
        <v>64</v>
      </c>
      <c r="K30" s="11" t="s">
        <v>64</v>
      </c>
      <c r="L30" s="11" t="s">
        <v>64</v>
      </c>
      <c r="M30" s="7"/>
    </row>
    <row r="31" spans="1:17" ht="19.5" customHeight="1">
      <c r="A31" s="2">
        <v>28</v>
      </c>
      <c r="B31" s="9" t="s">
        <v>80</v>
      </c>
      <c r="C31" s="9" t="s">
        <v>77</v>
      </c>
      <c r="D31" s="9" t="s">
        <v>78</v>
      </c>
      <c r="E31" s="9" t="s">
        <v>79</v>
      </c>
      <c r="F31" s="10">
        <v>9789573273622</v>
      </c>
      <c r="G31" s="11">
        <v>2</v>
      </c>
      <c r="H31" s="11">
        <v>240</v>
      </c>
      <c r="I31" s="11">
        <f t="shared" si="2"/>
        <v>480</v>
      </c>
      <c r="J31" s="11" t="s">
        <v>64</v>
      </c>
      <c r="K31" s="11" t="s">
        <v>64</v>
      </c>
      <c r="L31" s="11" t="s">
        <v>64</v>
      </c>
      <c r="M31" s="7"/>
    </row>
    <row r="32" spans="1:17" ht="19.5" customHeight="1">
      <c r="A32" s="2">
        <v>29</v>
      </c>
      <c r="B32" s="9" t="s">
        <v>81</v>
      </c>
      <c r="C32" s="9" t="s">
        <v>77</v>
      </c>
      <c r="D32" s="9" t="s">
        <v>78</v>
      </c>
      <c r="E32" s="9" t="s">
        <v>79</v>
      </c>
      <c r="F32" s="10">
        <v>9789573273622</v>
      </c>
      <c r="G32" s="11">
        <v>2</v>
      </c>
      <c r="H32" s="11">
        <v>240</v>
      </c>
      <c r="I32" s="11">
        <f t="shared" si="2"/>
        <v>480</v>
      </c>
      <c r="J32" s="11" t="s">
        <v>64</v>
      </c>
      <c r="K32" s="11" t="s">
        <v>64</v>
      </c>
      <c r="L32" s="11" t="s">
        <v>64</v>
      </c>
      <c r="M32" s="7"/>
    </row>
    <row r="33" spans="1:13" ht="19.5" customHeight="1">
      <c r="A33" s="2">
        <v>30</v>
      </c>
      <c r="B33" s="9" t="s">
        <v>82</v>
      </c>
      <c r="C33" s="9" t="s">
        <v>84</v>
      </c>
      <c r="D33" s="9" t="s">
        <v>87</v>
      </c>
      <c r="E33" s="9" t="s">
        <v>79</v>
      </c>
      <c r="F33" s="10">
        <v>9789571468518</v>
      </c>
      <c r="G33" s="11">
        <v>2</v>
      </c>
      <c r="H33" s="11">
        <v>350</v>
      </c>
      <c r="I33" s="11">
        <f t="shared" si="2"/>
        <v>700</v>
      </c>
      <c r="J33" s="11" t="s">
        <v>64</v>
      </c>
      <c r="K33" s="11" t="s">
        <v>64</v>
      </c>
      <c r="L33" s="11" t="s">
        <v>64</v>
      </c>
      <c r="M33" s="7"/>
    </row>
    <row r="34" spans="1:13" ht="19.5" customHeight="1">
      <c r="A34" s="2">
        <v>31</v>
      </c>
      <c r="B34" s="9" t="s">
        <v>83</v>
      </c>
      <c r="C34" s="9" t="s">
        <v>85</v>
      </c>
      <c r="D34" s="9" t="s">
        <v>87</v>
      </c>
      <c r="E34" s="9" t="s">
        <v>79</v>
      </c>
      <c r="F34" s="10">
        <v>9789571468136</v>
      </c>
      <c r="G34" s="11">
        <v>2</v>
      </c>
      <c r="H34" s="11">
        <v>350</v>
      </c>
      <c r="I34" s="11">
        <f t="shared" si="2"/>
        <v>700</v>
      </c>
      <c r="J34" s="11" t="s">
        <v>64</v>
      </c>
      <c r="K34" s="11" t="s">
        <v>64</v>
      </c>
      <c r="L34" s="11" t="s">
        <v>64</v>
      </c>
      <c r="M34" s="7"/>
    </row>
    <row r="35" spans="1:13" ht="19.5" customHeight="1">
      <c r="A35" s="2">
        <v>32</v>
      </c>
      <c r="B35" s="9" t="s">
        <v>97</v>
      </c>
      <c r="C35" s="9" t="s">
        <v>86</v>
      </c>
      <c r="D35" s="9" t="s">
        <v>88</v>
      </c>
      <c r="E35" s="9" t="s">
        <v>79</v>
      </c>
      <c r="F35" s="10">
        <v>9789577626868</v>
      </c>
      <c r="G35" s="11">
        <v>2</v>
      </c>
      <c r="H35" s="11">
        <v>250</v>
      </c>
      <c r="I35" s="11">
        <f t="shared" si="2"/>
        <v>500</v>
      </c>
      <c r="J35" s="11" t="s">
        <v>64</v>
      </c>
      <c r="K35" s="11" t="s">
        <v>64</v>
      </c>
      <c r="L35" s="11" t="s">
        <v>64</v>
      </c>
      <c r="M35" s="7"/>
    </row>
    <row r="36" spans="1:13" ht="19.5" customHeight="1">
      <c r="A36" s="2">
        <v>33</v>
      </c>
      <c r="B36" s="9" t="s">
        <v>89</v>
      </c>
      <c r="C36" s="9" t="s">
        <v>90</v>
      </c>
      <c r="D36" s="9" t="s">
        <v>88</v>
      </c>
      <c r="E36" s="9" t="s">
        <v>79</v>
      </c>
      <c r="F36" s="10">
        <v>9789577627100</v>
      </c>
      <c r="G36" s="11">
        <v>2</v>
      </c>
      <c r="H36" s="11">
        <v>320</v>
      </c>
      <c r="I36" s="11">
        <f t="shared" si="2"/>
        <v>640</v>
      </c>
      <c r="J36" s="11" t="s">
        <v>64</v>
      </c>
      <c r="K36" s="11" t="s">
        <v>64</v>
      </c>
      <c r="L36" s="11" t="s">
        <v>64</v>
      </c>
      <c r="M36" s="7"/>
    </row>
    <row r="37" spans="1:13" ht="19.5" customHeight="1">
      <c r="A37" s="2">
        <v>34</v>
      </c>
      <c r="B37" s="9" t="s">
        <v>91</v>
      </c>
      <c r="C37" s="9" t="s">
        <v>92</v>
      </c>
      <c r="D37" s="9" t="s">
        <v>88</v>
      </c>
      <c r="E37" s="9" t="s">
        <v>79</v>
      </c>
      <c r="F37" s="10">
        <v>9789577626448</v>
      </c>
      <c r="G37" s="11">
        <v>2</v>
      </c>
      <c r="H37" s="11">
        <v>280</v>
      </c>
      <c r="I37" s="11">
        <f t="shared" si="2"/>
        <v>560</v>
      </c>
      <c r="J37" s="11" t="s">
        <v>64</v>
      </c>
      <c r="K37" s="11" t="s">
        <v>64</v>
      </c>
      <c r="L37" s="11" t="s">
        <v>64</v>
      </c>
      <c r="M37" s="7"/>
    </row>
    <row r="38" spans="1:13" ht="19.5" customHeight="1">
      <c r="A38" s="2">
        <v>35</v>
      </c>
      <c r="B38" s="9" t="s">
        <v>93</v>
      </c>
      <c r="C38" s="9" t="s">
        <v>94</v>
      </c>
      <c r="D38" s="9" t="s">
        <v>88</v>
      </c>
      <c r="E38" s="9" t="s">
        <v>79</v>
      </c>
      <c r="F38" s="10">
        <v>9789577626615</v>
      </c>
      <c r="G38" s="11">
        <v>2</v>
      </c>
      <c r="H38" s="11">
        <v>280</v>
      </c>
      <c r="I38" s="11">
        <f t="shared" si="2"/>
        <v>560</v>
      </c>
      <c r="J38" s="11" t="s">
        <v>64</v>
      </c>
      <c r="K38" s="11" t="s">
        <v>64</v>
      </c>
      <c r="L38" s="11" t="s">
        <v>64</v>
      </c>
      <c r="M38" s="7"/>
    </row>
    <row r="39" spans="1:13" ht="19.5" customHeight="1">
      <c r="A39" s="2">
        <v>36</v>
      </c>
      <c r="B39" s="9" t="s">
        <v>95</v>
      </c>
      <c r="C39" s="9" t="s">
        <v>96</v>
      </c>
      <c r="D39" s="9" t="s">
        <v>88</v>
      </c>
      <c r="E39" s="9" t="s">
        <v>79</v>
      </c>
      <c r="F39" s="10">
        <v>9789577627063</v>
      </c>
      <c r="G39" s="11">
        <v>2</v>
      </c>
      <c r="H39" s="11">
        <v>320</v>
      </c>
      <c r="I39" s="11">
        <f t="shared" si="2"/>
        <v>640</v>
      </c>
      <c r="J39" s="11" t="s">
        <v>64</v>
      </c>
      <c r="K39" s="11" t="s">
        <v>64</v>
      </c>
      <c r="L39" s="11" t="s">
        <v>64</v>
      </c>
      <c r="M39" s="7"/>
    </row>
    <row r="40" spans="1:13" ht="19.5" customHeight="1">
      <c r="A40" s="2">
        <v>37</v>
      </c>
      <c r="B40" s="9" t="s">
        <v>100</v>
      </c>
      <c r="C40" s="9" t="s">
        <v>101</v>
      </c>
      <c r="D40" s="9" t="s">
        <v>98</v>
      </c>
      <c r="E40" s="9" t="s">
        <v>79</v>
      </c>
      <c r="F40" s="10">
        <v>9789865251635</v>
      </c>
      <c r="G40" s="11">
        <v>2</v>
      </c>
      <c r="H40" s="11">
        <v>350</v>
      </c>
      <c r="I40" s="11">
        <f t="shared" si="2"/>
        <v>700</v>
      </c>
      <c r="J40" s="11" t="s">
        <v>64</v>
      </c>
      <c r="K40" s="11" t="s">
        <v>64</v>
      </c>
      <c r="L40" s="11" t="s">
        <v>64</v>
      </c>
      <c r="M40" s="7"/>
    </row>
    <row r="41" spans="1:13" ht="19.5" customHeight="1">
      <c r="A41" s="2">
        <v>38</v>
      </c>
      <c r="B41" s="9" t="s">
        <v>102</v>
      </c>
      <c r="C41" s="9" t="s">
        <v>103</v>
      </c>
      <c r="D41" s="9" t="s">
        <v>99</v>
      </c>
      <c r="E41" s="9" t="s">
        <v>79</v>
      </c>
      <c r="F41" s="10">
        <v>9789865535599</v>
      </c>
      <c r="G41" s="11">
        <v>2</v>
      </c>
      <c r="H41" s="11">
        <v>350</v>
      </c>
      <c r="I41" s="11">
        <f t="shared" si="2"/>
        <v>700</v>
      </c>
      <c r="J41" s="11" t="s">
        <v>64</v>
      </c>
      <c r="K41" s="11" t="s">
        <v>64</v>
      </c>
      <c r="L41" s="11" t="s">
        <v>64</v>
      </c>
      <c r="M41" s="7"/>
    </row>
    <row r="42" spans="1:13" ht="19.5" customHeight="1">
      <c r="A42" s="2">
        <v>39</v>
      </c>
      <c r="B42" s="9" t="s">
        <v>104</v>
      </c>
      <c r="C42" s="9" t="s">
        <v>105</v>
      </c>
      <c r="D42" s="9" t="s">
        <v>106</v>
      </c>
      <c r="E42" s="9" t="s">
        <v>79</v>
      </c>
      <c r="F42" s="10">
        <v>9789865517038</v>
      </c>
      <c r="G42" s="11">
        <v>2</v>
      </c>
      <c r="H42" s="11">
        <v>320</v>
      </c>
      <c r="I42" s="11">
        <f t="shared" si="2"/>
        <v>640</v>
      </c>
      <c r="J42" s="11" t="s">
        <v>64</v>
      </c>
      <c r="K42" s="11" t="s">
        <v>64</v>
      </c>
      <c r="L42" s="11" t="s">
        <v>64</v>
      </c>
      <c r="M42" s="7"/>
    </row>
    <row r="43" spans="1:13" ht="19.5" customHeight="1">
      <c r="A43" s="2">
        <v>40</v>
      </c>
      <c r="B43" s="9" t="s">
        <v>107</v>
      </c>
      <c r="C43" s="9" t="s">
        <v>108</v>
      </c>
      <c r="D43" s="9" t="s">
        <v>106</v>
      </c>
      <c r="E43" s="9" t="s">
        <v>79</v>
      </c>
      <c r="F43" s="10">
        <v>9789865517205</v>
      </c>
      <c r="G43" s="11">
        <v>2</v>
      </c>
      <c r="H43" s="11">
        <v>350</v>
      </c>
      <c r="I43" s="11">
        <f t="shared" si="2"/>
        <v>700</v>
      </c>
      <c r="J43" s="11" t="s">
        <v>64</v>
      </c>
      <c r="K43" s="11" t="s">
        <v>64</v>
      </c>
      <c r="L43" s="11" t="s">
        <v>64</v>
      </c>
      <c r="M43" s="7"/>
    </row>
    <row r="44" spans="1:13" ht="19.5" customHeight="1">
      <c r="A44" s="2">
        <v>41</v>
      </c>
      <c r="B44" s="9" t="s">
        <v>109</v>
      </c>
      <c r="C44" s="9" t="s">
        <v>110</v>
      </c>
      <c r="D44" s="9" t="s">
        <v>106</v>
      </c>
      <c r="E44" s="9" t="s">
        <v>79</v>
      </c>
      <c r="F44" s="10">
        <v>9789579077804</v>
      </c>
      <c r="G44" s="11">
        <v>2</v>
      </c>
      <c r="H44" s="11">
        <v>380</v>
      </c>
      <c r="I44" s="11">
        <f t="shared" si="2"/>
        <v>760</v>
      </c>
      <c r="J44" s="11" t="s">
        <v>64</v>
      </c>
      <c r="K44" s="11" t="s">
        <v>64</v>
      </c>
      <c r="L44" s="11" t="s">
        <v>64</v>
      </c>
      <c r="M44" s="7"/>
    </row>
    <row r="45" spans="1:13" ht="19.5" customHeight="1">
      <c r="A45" s="2">
        <v>42</v>
      </c>
      <c r="B45" s="9" t="s">
        <v>111</v>
      </c>
      <c r="C45" s="9" t="s">
        <v>112</v>
      </c>
      <c r="D45" s="9" t="s">
        <v>113</v>
      </c>
      <c r="E45" s="9" t="s">
        <v>79</v>
      </c>
      <c r="F45" s="10">
        <v>9789865566999</v>
      </c>
      <c r="G45" s="11">
        <v>2</v>
      </c>
      <c r="H45" s="11">
        <v>320</v>
      </c>
      <c r="I45" s="11">
        <f t="shared" si="2"/>
        <v>640</v>
      </c>
      <c r="J45" s="11" t="s">
        <v>64</v>
      </c>
      <c r="K45" s="11" t="s">
        <v>64</v>
      </c>
      <c r="L45" s="11" t="s">
        <v>64</v>
      </c>
      <c r="M45" s="7"/>
    </row>
    <row r="46" spans="1:13" ht="19.5" customHeight="1">
      <c r="A46" s="2">
        <v>43</v>
      </c>
      <c r="B46" s="9" t="s">
        <v>114</v>
      </c>
      <c r="C46" s="9" t="s">
        <v>115</v>
      </c>
      <c r="D46" s="9" t="s">
        <v>113</v>
      </c>
      <c r="E46" s="9" t="s">
        <v>79</v>
      </c>
      <c r="F46" s="10">
        <v>9789862119099</v>
      </c>
      <c r="G46" s="11">
        <v>2</v>
      </c>
      <c r="H46" s="11">
        <v>350</v>
      </c>
      <c r="I46" s="11">
        <f t="shared" si="2"/>
        <v>700</v>
      </c>
      <c r="J46" s="11" t="s">
        <v>64</v>
      </c>
      <c r="K46" s="11" t="s">
        <v>64</v>
      </c>
      <c r="L46" s="11" t="s">
        <v>64</v>
      </c>
      <c r="M46" s="7"/>
    </row>
    <row r="47" spans="1:13" ht="19.5" customHeight="1">
      <c r="A47" s="2">
        <v>44</v>
      </c>
      <c r="B47" s="9" t="s">
        <v>121</v>
      </c>
      <c r="C47" s="9" t="s">
        <v>116</v>
      </c>
      <c r="D47" s="9" t="s">
        <v>113</v>
      </c>
      <c r="E47" s="10" t="s">
        <v>79</v>
      </c>
      <c r="F47" s="10">
        <v>9786267043691</v>
      </c>
      <c r="G47" s="11">
        <v>2</v>
      </c>
      <c r="H47" s="11">
        <v>350</v>
      </c>
      <c r="I47" s="11">
        <f t="shared" si="2"/>
        <v>700</v>
      </c>
      <c r="J47" s="11" t="s">
        <v>64</v>
      </c>
      <c r="K47" s="11" t="s">
        <v>64</v>
      </c>
      <c r="L47" s="11" t="s">
        <v>64</v>
      </c>
      <c r="M47" s="7"/>
    </row>
    <row r="48" spans="1:13" ht="19.5" customHeight="1">
      <c r="A48" s="2">
        <v>45</v>
      </c>
      <c r="B48" s="9" t="s">
        <v>117</v>
      </c>
      <c r="C48" s="9" t="s">
        <v>120</v>
      </c>
      <c r="D48" s="9" t="s">
        <v>119</v>
      </c>
      <c r="E48" s="10" t="s">
        <v>79</v>
      </c>
      <c r="F48" s="10" t="s">
        <v>118</v>
      </c>
      <c r="G48" s="11">
        <v>2</v>
      </c>
      <c r="H48" s="11">
        <v>350</v>
      </c>
      <c r="I48" s="11">
        <f t="shared" si="2"/>
        <v>700</v>
      </c>
      <c r="J48" s="11" t="s">
        <v>64</v>
      </c>
      <c r="K48" s="11" t="s">
        <v>64</v>
      </c>
      <c r="L48" s="11" t="s">
        <v>64</v>
      </c>
      <c r="M48" s="7"/>
    </row>
    <row r="49" spans="1:13" ht="19.5" customHeight="1">
      <c r="A49" s="2">
        <v>46</v>
      </c>
      <c r="B49" s="9" t="s">
        <v>122</v>
      </c>
      <c r="C49" s="9" t="s">
        <v>123</v>
      </c>
      <c r="D49" s="9" t="s">
        <v>119</v>
      </c>
      <c r="E49" s="10" t="s">
        <v>79</v>
      </c>
      <c r="F49" s="10" t="s">
        <v>124</v>
      </c>
      <c r="G49" s="11">
        <v>2</v>
      </c>
      <c r="H49" s="11">
        <v>350</v>
      </c>
      <c r="I49" s="11">
        <f t="shared" si="2"/>
        <v>700</v>
      </c>
      <c r="J49" s="11" t="s">
        <v>64</v>
      </c>
      <c r="K49" s="11" t="s">
        <v>64</v>
      </c>
      <c r="L49" s="11" t="s">
        <v>64</v>
      </c>
      <c r="M49" s="7"/>
    </row>
    <row r="50" spans="1:13" ht="19.5" customHeight="1">
      <c r="A50" s="2">
        <v>47</v>
      </c>
      <c r="B50" s="9" t="s">
        <v>125</v>
      </c>
      <c r="C50" s="9" t="s">
        <v>127</v>
      </c>
      <c r="D50" s="9" t="s">
        <v>128</v>
      </c>
      <c r="E50" s="10" t="s">
        <v>79</v>
      </c>
      <c r="F50" s="10" t="s">
        <v>126</v>
      </c>
      <c r="G50" s="11">
        <v>2</v>
      </c>
      <c r="H50" s="11">
        <v>599</v>
      </c>
      <c r="I50" s="11">
        <f t="shared" si="2"/>
        <v>1198</v>
      </c>
      <c r="J50" s="11" t="s">
        <v>64</v>
      </c>
      <c r="K50" s="11" t="s">
        <v>64</v>
      </c>
      <c r="L50" s="11" t="s">
        <v>64</v>
      </c>
      <c r="M50" s="7"/>
    </row>
    <row r="51" spans="1:13" ht="19.5" customHeight="1">
      <c r="A51" s="2">
        <v>48</v>
      </c>
      <c r="B51" s="9" t="s">
        <v>131</v>
      </c>
      <c r="C51" s="9" t="s">
        <v>129</v>
      </c>
      <c r="D51" s="9" t="s">
        <v>128</v>
      </c>
      <c r="E51" s="10" t="s">
        <v>79</v>
      </c>
      <c r="F51" s="10" t="s">
        <v>130</v>
      </c>
      <c r="G51" s="11">
        <v>2</v>
      </c>
      <c r="H51" s="11">
        <v>599</v>
      </c>
      <c r="I51" s="11">
        <f t="shared" si="2"/>
        <v>1198</v>
      </c>
      <c r="J51" s="11" t="s">
        <v>64</v>
      </c>
      <c r="K51" s="11" t="s">
        <v>64</v>
      </c>
      <c r="L51" s="11" t="s">
        <v>64</v>
      </c>
      <c r="M51" s="7"/>
    </row>
    <row r="52" spans="1:13" ht="19.5" customHeight="1">
      <c r="A52" s="15">
        <v>49</v>
      </c>
      <c r="B52" s="9" t="s">
        <v>138</v>
      </c>
      <c r="C52" s="9" t="s">
        <v>132</v>
      </c>
      <c r="D52" s="9" t="s">
        <v>133</v>
      </c>
      <c r="E52" s="10" t="s">
        <v>79</v>
      </c>
      <c r="F52" s="9" t="s">
        <v>134</v>
      </c>
      <c r="G52" s="11">
        <v>2</v>
      </c>
      <c r="H52" s="11">
        <v>560</v>
      </c>
      <c r="I52" s="11">
        <f t="shared" si="2"/>
        <v>1120</v>
      </c>
      <c r="J52" s="11" t="s">
        <v>64</v>
      </c>
      <c r="K52" s="11" t="s">
        <v>64</v>
      </c>
      <c r="L52" s="11" t="s">
        <v>64</v>
      </c>
      <c r="M52" s="7"/>
    </row>
    <row r="53" spans="1:13" ht="19.5" customHeight="1">
      <c r="A53" s="15">
        <v>50</v>
      </c>
      <c r="B53" s="9" t="s">
        <v>139</v>
      </c>
      <c r="C53" s="9" t="s">
        <v>136</v>
      </c>
      <c r="D53" s="9" t="s">
        <v>137</v>
      </c>
      <c r="E53" s="10" t="s">
        <v>79</v>
      </c>
      <c r="F53" s="9" t="s">
        <v>135</v>
      </c>
      <c r="G53" s="11">
        <v>2</v>
      </c>
      <c r="H53" s="11">
        <v>280</v>
      </c>
      <c r="I53" s="19">
        <f t="shared" si="2"/>
        <v>560</v>
      </c>
      <c r="J53" s="11" t="s">
        <v>64</v>
      </c>
      <c r="K53" s="11" t="s">
        <v>64</v>
      </c>
      <c r="L53" s="11" t="s">
        <v>64</v>
      </c>
      <c r="M53" s="7"/>
    </row>
    <row r="54" spans="1:13" ht="19.5" customHeight="1">
      <c r="A54" s="15">
        <v>51</v>
      </c>
      <c r="B54" s="9" t="s">
        <v>141</v>
      </c>
      <c r="C54" s="9" t="s">
        <v>142</v>
      </c>
      <c r="D54" s="9" t="s">
        <v>143</v>
      </c>
      <c r="E54" s="10" t="s">
        <v>79</v>
      </c>
      <c r="F54" s="10" t="s">
        <v>140</v>
      </c>
      <c r="G54" s="11">
        <v>2</v>
      </c>
      <c r="H54" s="11">
        <v>430</v>
      </c>
      <c r="I54" s="19">
        <f t="shared" si="2"/>
        <v>860</v>
      </c>
      <c r="J54" s="11" t="s">
        <v>164</v>
      </c>
      <c r="K54" s="11" t="s">
        <v>64</v>
      </c>
      <c r="L54" s="11" t="s">
        <v>64</v>
      </c>
      <c r="M54" s="7"/>
    </row>
    <row r="55" spans="1:13" s="14" customFormat="1" ht="19.5" customHeight="1">
      <c r="A55" s="15">
        <v>52</v>
      </c>
      <c r="B55" s="17" t="s">
        <v>156</v>
      </c>
      <c r="C55" s="17" t="s">
        <v>157</v>
      </c>
      <c r="D55" s="17" t="s">
        <v>158</v>
      </c>
      <c r="E55" s="17" t="s">
        <v>159</v>
      </c>
      <c r="F55" s="18">
        <v>9789865641290</v>
      </c>
      <c r="G55" s="19">
        <v>1</v>
      </c>
      <c r="H55" s="19">
        <v>165</v>
      </c>
      <c r="I55" s="19">
        <f t="shared" si="2"/>
        <v>165</v>
      </c>
      <c r="J55" s="19" t="s">
        <v>164</v>
      </c>
      <c r="K55" s="19" t="s">
        <v>64</v>
      </c>
      <c r="L55" s="19" t="s">
        <v>64</v>
      </c>
      <c r="M55" s="16"/>
    </row>
    <row r="56" spans="1:13" s="14" customFormat="1" ht="19.5" customHeight="1">
      <c r="A56" s="15">
        <v>53</v>
      </c>
      <c r="B56" s="17" t="s">
        <v>160</v>
      </c>
      <c r="C56" s="17" t="s">
        <v>162</v>
      </c>
      <c r="D56" s="17" t="s">
        <v>163</v>
      </c>
      <c r="E56" s="17" t="s">
        <v>159</v>
      </c>
      <c r="F56" s="18">
        <v>9789863447856</v>
      </c>
      <c r="G56" s="19">
        <v>2</v>
      </c>
      <c r="H56" s="19">
        <v>349</v>
      </c>
      <c r="I56" s="19">
        <f t="shared" si="2"/>
        <v>698</v>
      </c>
      <c r="J56" s="19" t="s">
        <v>164</v>
      </c>
      <c r="K56" s="19" t="s">
        <v>64</v>
      </c>
      <c r="L56" s="19" t="s">
        <v>64</v>
      </c>
      <c r="M56" s="16"/>
    </row>
    <row r="57" spans="1:13" s="14" customFormat="1" ht="19.5" customHeight="1">
      <c r="A57" s="15">
        <v>54</v>
      </c>
      <c r="B57" s="17" t="s">
        <v>161</v>
      </c>
      <c r="C57" s="17" t="s">
        <v>162</v>
      </c>
      <c r="D57" s="17" t="s">
        <v>163</v>
      </c>
      <c r="E57" s="17" t="s">
        <v>159</v>
      </c>
      <c r="F57" s="18">
        <v>9789863447863</v>
      </c>
      <c r="G57" s="19">
        <v>2</v>
      </c>
      <c r="H57" s="19">
        <v>349</v>
      </c>
      <c r="I57" s="19">
        <f t="shared" si="2"/>
        <v>698</v>
      </c>
      <c r="J57" s="19" t="s">
        <v>164</v>
      </c>
      <c r="K57" s="19" t="s">
        <v>64</v>
      </c>
      <c r="L57" s="19" t="s">
        <v>64</v>
      </c>
      <c r="M57" s="16"/>
    </row>
    <row r="58" spans="1:13" s="14" customFormat="1" ht="19.5" customHeight="1">
      <c r="A58" s="15">
        <v>55</v>
      </c>
      <c r="B58" s="17" t="s">
        <v>165</v>
      </c>
      <c r="C58" s="17" t="s">
        <v>162</v>
      </c>
      <c r="D58" s="17" t="s">
        <v>166</v>
      </c>
      <c r="E58" s="17" t="s">
        <v>159</v>
      </c>
      <c r="F58" s="18">
        <v>9789579502702</v>
      </c>
      <c r="G58" s="19">
        <v>2</v>
      </c>
      <c r="H58" s="19">
        <v>290</v>
      </c>
      <c r="I58" s="19">
        <f t="shared" si="2"/>
        <v>580</v>
      </c>
      <c r="J58" s="19" t="s">
        <v>164</v>
      </c>
      <c r="K58" s="19" t="s">
        <v>64</v>
      </c>
      <c r="L58" s="19" t="s">
        <v>64</v>
      </c>
      <c r="M58" s="16"/>
    </row>
    <row r="59" spans="1:13" s="14" customFormat="1" ht="19.5" customHeight="1">
      <c r="A59" s="15">
        <v>56</v>
      </c>
      <c r="B59" s="17" t="s">
        <v>167</v>
      </c>
      <c r="C59" s="17" t="s">
        <v>162</v>
      </c>
      <c r="D59" s="17" t="s">
        <v>168</v>
      </c>
      <c r="E59" s="17" t="s">
        <v>159</v>
      </c>
      <c r="F59" s="18">
        <v>9789578423756</v>
      </c>
      <c r="G59" s="19">
        <v>2</v>
      </c>
      <c r="H59" s="19">
        <v>330</v>
      </c>
      <c r="I59" s="19">
        <f t="shared" si="2"/>
        <v>660</v>
      </c>
      <c r="J59" s="19" t="s">
        <v>164</v>
      </c>
      <c r="K59" s="19" t="s">
        <v>64</v>
      </c>
      <c r="L59" s="19" t="s">
        <v>64</v>
      </c>
      <c r="M59" s="16"/>
    </row>
    <row r="60" spans="1:13" s="14" customFormat="1" ht="19.5" customHeight="1">
      <c r="A60" s="15">
        <v>57</v>
      </c>
      <c r="B60" s="17" t="s">
        <v>169</v>
      </c>
      <c r="C60" s="17" t="s">
        <v>162</v>
      </c>
      <c r="D60" s="17" t="s">
        <v>170</v>
      </c>
      <c r="E60" s="17" t="s">
        <v>159</v>
      </c>
      <c r="F60" s="18">
        <v>9786263053380</v>
      </c>
      <c r="G60" s="19">
        <v>2</v>
      </c>
      <c r="H60" s="19">
        <v>350</v>
      </c>
      <c r="I60" s="19">
        <f t="shared" si="2"/>
        <v>700</v>
      </c>
      <c r="J60" s="19" t="s">
        <v>164</v>
      </c>
      <c r="K60" s="19" t="s">
        <v>64</v>
      </c>
      <c r="L60" s="19" t="s">
        <v>64</v>
      </c>
      <c r="M60" s="16"/>
    </row>
    <row r="61" spans="1:13" s="14" customFormat="1" ht="19.5" customHeight="1">
      <c r="A61" s="15">
        <v>58</v>
      </c>
      <c r="B61" s="17" t="s">
        <v>171</v>
      </c>
      <c r="C61" s="17" t="s">
        <v>162</v>
      </c>
      <c r="D61" s="17" t="s">
        <v>166</v>
      </c>
      <c r="E61" s="17" t="s">
        <v>159</v>
      </c>
      <c r="F61" s="18">
        <v>9789579502146</v>
      </c>
      <c r="G61" s="19">
        <v>2</v>
      </c>
      <c r="H61" s="19">
        <v>290</v>
      </c>
      <c r="I61" s="19">
        <f t="shared" si="2"/>
        <v>580</v>
      </c>
      <c r="J61" s="19" t="s">
        <v>164</v>
      </c>
      <c r="K61" s="19" t="s">
        <v>64</v>
      </c>
      <c r="L61" s="19" t="s">
        <v>64</v>
      </c>
      <c r="M61" s="16"/>
    </row>
    <row r="62" spans="1:13" s="14" customFormat="1" ht="19.5" customHeight="1">
      <c r="A62" s="15">
        <v>59</v>
      </c>
      <c r="B62" s="17" t="s">
        <v>172</v>
      </c>
      <c r="C62" s="17" t="s">
        <v>173</v>
      </c>
      <c r="D62" s="17" t="s">
        <v>174</v>
      </c>
      <c r="E62" s="17" t="s">
        <v>159</v>
      </c>
      <c r="F62" s="18">
        <v>9786269532865</v>
      </c>
      <c r="G62" s="19">
        <v>2</v>
      </c>
      <c r="H62" s="19">
        <v>379</v>
      </c>
      <c r="I62" s="19">
        <f t="shared" si="2"/>
        <v>758</v>
      </c>
      <c r="J62" s="19" t="s">
        <v>164</v>
      </c>
      <c r="K62" s="19" t="s">
        <v>164</v>
      </c>
      <c r="L62" s="19" t="s">
        <v>164</v>
      </c>
      <c r="M62" s="16"/>
    </row>
    <row r="63" spans="1:13" s="14" customFormat="1" ht="19.5" customHeight="1">
      <c r="A63" s="15">
        <v>60</v>
      </c>
      <c r="B63" s="17" t="s">
        <v>175</v>
      </c>
      <c r="C63" s="17" t="s">
        <v>176</v>
      </c>
      <c r="D63" s="17" t="s">
        <v>177</v>
      </c>
      <c r="E63" s="17" t="s">
        <v>159</v>
      </c>
      <c r="F63" s="18">
        <v>9789862743249</v>
      </c>
      <c r="G63" s="19">
        <v>1</v>
      </c>
      <c r="H63" s="19">
        <v>280</v>
      </c>
      <c r="I63" s="19">
        <f t="shared" si="2"/>
        <v>280</v>
      </c>
      <c r="J63" s="19" t="s">
        <v>164</v>
      </c>
      <c r="K63" s="19" t="s">
        <v>164</v>
      </c>
      <c r="L63" s="19" t="s">
        <v>164</v>
      </c>
      <c r="M63" s="16"/>
    </row>
    <row r="64" spans="1:13" s="14" customFormat="1" ht="19.5" customHeight="1">
      <c r="A64" s="15">
        <v>61</v>
      </c>
      <c r="B64" s="17" t="s">
        <v>178</v>
      </c>
      <c r="C64" s="17" t="s">
        <v>179</v>
      </c>
      <c r="D64" s="17" t="s">
        <v>180</v>
      </c>
      <c r="E64" s="17" t="s">
        <v>159</v>
      </c>
      <c r="F64" s="18">
        <v>9789863843245</v>
      </c>
      <c r="G64" s="19">
        <v>2</v>
      </c>
      <c r="H64" s="19">
        <v>400</v>
      </c>
      <c r="I64" s="19">
        <f t="shared" si="2"/>
        <v>800</v>
      </c>
      <c r="J64" s="19" t="s">
        <v>164</v>
      </c>
      <c r="K64" s="19" t="s">
        <v>164</v>
      </c>
      <c r="L64" s="19" t="s">
        <v>164</v>
      </c>
      <c r="M64" s="16"/>
    </row>
    <row r="65" spans="1:13" s="14" customFormat="1" ht="19.5" customHeight="1">
      <c r="A65" s="2" t="s">
        <v>11</v>
      </c>
      <c r="B65" s="1"/>
      <c r="C65" s="1"/>
      <c r="D65" s="1"/>
      <c r="E65" s="2"/>
      <c r="F65" s="2"/>
      <c r="G65" s="5">
        <f>SUM(G23:G27)</f>
        <v>76</v>
      </c>
      <c r="H65" s="5"/>
      <c r="I65" s="5">
        <f>SUM(I4:I64)</f>
        <v>65848</v>
      </c>
      <c r="J65" s="1"/>
      <c r="K65" s="1"/>
      <c r="L65" s="1"/>
      <c r="M65" s="1"/>
    </row>
    <row r="66" spans="1:13" s="14" customFormat="1" ht="216.75" customHeight="1">
      <c r="A66" s="21" t="s">
        <v>58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</row>
    <row r="67" spans="1:13" s="14" customFormat="1" ht="84" customHeight="1">
      <c r="A67" s="28" t="s">
        <v>59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1:13" ht="19.5" customHeight="1"/>
    <row r="69" spans="1:13" ht="19.5" customHeight="1"/>
    <row r="70" spans="1:13" ht="19.5" customHeight="1"/>
    <row r="71" spans="1:13" ht="19.5" customHeight="1"/>
    <row r="72" spans="1:13" ht="19.5" customHeight="1"/>
    <row r="73" spans="1:13" ht="19.5" customHeight="1"/>
    <row r="74" spans="1:13" ht="19.5" customHeight="1"/>
    <row r="75" spans="1:13" ht="19.5" customHeight="1"/>
    <row r="76" spans="1:13" ht="19.5" customHeight="1"/>
    <row r="78" spans="1:13" ht="218.25" customHeight="1"/>
    <row r="79" spans="1:13" ht="82.5" customHeight="1"/>
  </sheetData>
  <mergeCells count="4">
    <mergeCell ref="A66:M66"/>
    <mergeCell ref="A1:M1"/>
    <mergeCell ref="A2:M2"/>
    <mergeCell ref="A67:M67"/>
  </mergeCells>
  <phoneticPr fontId="16" type="noConversion"/>
  <conditionalFormatting sqref="B5 B9 B16:B22 B24:B27 B28:D54 E30:E46 F52:F53 B55:E64">
    <cfRule type="expression" dxfId="1" priority="128" stopIfTrue="1">
      <formula>AND(COUNTIF(#REF!,B5)+COUNTIF($B$2:$B$104,B5)&gt;1,NOT(ISBLANK(B5)))</formula>
    </cfRule>
  </conditionalFormatting>
  <conditionalFormatting sqref="B6:B7 B4">
    <cfRule type="expression" dxfId="0" priority="135" stopIfTrue="1">
      <formula>AND(COUNTIF(#REF!,B4)+COUNTIF($B$2:$B$103,B4)&gt;1,NOT(ISBLANK(B4)))</formula>
    </cfRule>
  </conditionalFormatting>
  <hyperlinks>
    <hyperlink ref="C12" r:id="rId1" display="https://search.books.com.tw/search/query/key/%E6%9D%8E%E6%BA%90%E9%A0%86/adv_author/1/" xr:uid="{00000000-0004-0000-0000-000000000000}"/>
    <hyperlink ref="C13:C17" r:id="rId2" display="https://search.books.com.tw/search/query/key/%E6%9D%8E%E6%BA%90%E9%A0%86/adv_author/1/" xr:uid="{00000000-0004-0000-0000-000001000000}"/>
    <hyperlink ref="C4" r:id="rId3" display="https://search.books.com.tw/search/query/key/Sharmat%2C+Marjorie+Weinman%2F+Simont%2C+Marc+%28ILT%29/adv_author/1/" xr:uid="{00000000-0004-0000-0000-000002000000}"/>
    <hyperlink ref="C63" r:id="rId4" display="https://search.books.com.tw/search/query/key/%E8%B5%AB%E5%A8%81%E2%80%A7%E6%89%98%E9%9B%B7/adv_author/1/" xr:uid="{FB5CCA26-531A-439C-98C9-6413CECA62D3}"/>
    <hyperlink ref="D63" r:id="rId5" display="https://www.books.com.tw/web/sys_puballb/books/?pubid=children" xr:uid="{8FA102CA-435F-479F-9F03-3DFE2F00E43A}"/>
  </hyperlinks>
  <printOptions horizontalCentered="1"/>
  <pageMargins left="0.25" right="0.25" top="0.75" bottom="0.75" header="0.3" footer="0.3"/>
  <pageSetup paperSize="8" scale="75" fitToHeight="5" orientation="landscape" r:id="rId6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2022-12-27T01:58:58Z</cp:lastPrinted>
  <dcterms:created xsi:type="dcterms:W3CDTF">2012-07-23T02:09:03Z</dcterms:created>
  <dcterms:modified xsi:type="dcterms:W3CDTF">2022-12-27T02:28:23Z</dcterms:modified>
</cp:coreProperties>
</file>